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7345" windowHeight="149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23" i="1" l="1"/>
  <c r="AA30" i="1"/>
  <c r="Z30" i="1"/>
  <c r="AD4" i="1"/>
  <c r="Y31" i="1"/>
  <c r="Y30" i="1"/>
  <c r="AD3" i="1"/>
  <c r="Y24" i="1"/>
  <c r="Z31" i="1"/>
  <c r="AA31" i="1"/>
  <c r="AB31" i="1"/>
  <c r="AC31" i="1"/>
  <c r="AC30" i="1"/>
  <c r="AB30" i="1"/>
  <c r="AA23" i="1"/>
  <c r="AC23" i="1"/>
  <c r="Z23" i="1"/>
  <c r="AB23" i="1"/>
  <c r="Z24" i="1"/>
  <c r="AA24" i="1"/>
  <c r="AB24" i="1"/>
  <c r="AC24" i="1"/>
  <c r="AC26" i="1"/>
  <c r="AB26" i="1"/>
  <c r="AA26" i="1"/>
  <c r="Z26" i="1"/>
  <c r="Y26" i="1"/>
</calcChain>
</file>

<file path=xl/sharedStrings.xml><?xml version="1.0" encoding="utf-8"?>
<sst xmlns="http://schemas.openxmlformats.org/spreadsheetml/2006/main" count="94" uniqueCount="69">
  <si>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</si>
  <si>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</si>
  <si>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</si>
  <si>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</si>
  <si>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</si>
  <si>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</si>
  <si>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</si>
  <si>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</si>
  <si>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</si>
  <si>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</si>
  <si>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</si>
  <si>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</si>
  <si>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</si>
  <si>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quality response to tillage and crop residue removal under subarctic conditions</t>
  </si>
  <si>
    <t xml:space="preserve">Sparrow S D; Lewis C E; Knight C W; </t>
  </si>
  <si>
    <t>Soil and Tillage Research</t>
  </si>
  <si>
    <t>15-21</t>
  </si>
  <si>
    <t>stephen.sparrow@uaf.edu</t>
  </si>
  <si>
    <t>USA</t>
  </si>
  <si>
    <t>University of Alaska Fairbanks
Delta Field Research Site, Delta Junction, Alaska</t>
  </si>
  <si>
    <t>Dfc / Dsc</t>
  </si>
  <si>
    <t>INTERVENTION (crop rotation / fertiliser / amendments / catch crop / tillage / multiple / farming system)</t>
  </si>
  <si>
    <t>NUMBER OF TREATMENTS</t>
  </si>
  <si>
    <t>WHICH TREATMENTS</t>
  </si>
  <si>
    <t>amendments / tillage</t>
  </si>
  <si>
    <t>tillage: spring and fall discing / spring discing / no tillage. amendments: crop residues removed / crop residues retained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</si>
  <si>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</si>
  <si>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</si>
  <si>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</si>
  <si>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</si>
  <si>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</si>
  <si>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3 / Table 4</t>
  </si>
  <si>
    <t>measured</t>
  </si>
  <si>
    <t>p-values from ANOVA and BLSD in Tables 3 and 4</t>
  </si>
  <si>
    <t>None (overall SD calculable)</t>
  </si>
  <si>
    <t>Seems OK</t>
  </si>
  <si>
    <t>Table 3. Soil C and N in mineral soil (not including surface litter) in top 10 cm under different tillage treatments at Delta Junction, Alaska</t>
  </si>
  <si>
    <t>Soil C (g/kg)</t>
  </si>
  <si>
    <t>Disked twice</t>
  </si>
  <si>
    <t>Disked once</t>
  </si>
  <si>
    <t>No-till</t>
  </si>
  <si>
    <t>P (F-test)</t>
  </si>
  <si>
    <t>BLSDa</t>
  </si>
  <si>
    <t>Soil C (g/m2)</t>
  </si>
  <si>
    <t>Waller–Duncan Bayes least significant difference</t>
  </si>
  <si>
    <t>BLSD</t>
  </si>
  <si>
    <t>Table 4. Soil profile (to 20 cm depth, including surface litter) C and N under
various tillage treatments at Delta Junction, Alaska</t>
  </si>
  <si>
    <t>Table 2. Wet aggregate stability and soil bulk density under various tillage treatments at Delta Junction, Alaska</t>
  </si>
  <si>
    <t>0–10</t>
  </si>
  <si>
    <t>Depth (cm)</t>
  </si>
  <si>
    <t>10-20</t>
  </si>
  <si>
    <t xml:space="preserve">Tillage treatments were: disked twice, once each spring and once each fall (DT); disked once each spring (DO); and NT, each with two crop residue treatments: straw and stubble removed after harvest in fall or all crop residues retained. Plots were fertilized each spring with 112 kg mono-ammonium phosphate, 112 kg potassium chloride, and 190 kg urea ha_1 to supply 100 kg N ha_1, 30 kg P ha_1, and 50 kg K ha_1 and cropped to barley (Hordeum vulgare L.). </t>
  </si>
  <si>
    <t>Bulk density (Mg/m3)</t>
  </si>
  <si>
    <t>Effect sizes</t>
  </si>
  <si>
    <t>0-15</t>
  </si>
  <si>
    <t>mean</t>
  </si>
  <si>
    <t>SD</t>
  </si>
  <si>
    <t>n</t>
  </si>
  <si>
    <t>Depth correction</t>
  </si>
  <si>
    <t>NT</t>
  </si>
  <si>
    <t>DO</t>
  </si>
  <si>
    <t>DT</t>
  </si>
  <si>
    <t>RT2</t>
  </si>
  <si>
    <t>RT1</t>
  </si>
  <si>
    <t>NT-RT1</t>
  </si>
  <si>
    <t>NT-RT2</t>
  </si>
  <si>
    <t>t(5df)</t>
  </si>
  <si>
    <t>conc</t>
  </si>
  <si>
    <t>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</si>
</sst>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rgb="FF1111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/>
    <xf numFmtId="0" fontId="0" fillId="0" borderId="0" xfId="0" quotePrefix="1"/>
    <xf numFmtId="0" fontId="0" fillId="0" borderId="0" xfId="0" applyFill="1"/>
    <xf numFmtId="0" fontId="5" fillId="2" borderId="0" xfId="0" applyFont="1" applyFill="1"/>
    <xf numFmtId="0" fontId="6" fillId="0" borderId="0" xfId="0" applyFont="1"/>
    <xf numFmtId="0" fontId="5" fillId="3" borderId="0" xfId="0" applyFont="1" applyFill="1"/>
    <xf numFmtId="0" fontId="0" fillId="0" borderId="0" xfId="0" applyAlignment="1">
      <alignment wrapText="1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topLeftCell="L1" zoomScale="85" zoomScaleNormal="85" workbookViewId="0">
      <selection activeCell="AD29" sqref="AD29:AE32"/>
    </sheetView>
  </sheetViews>
  <sheetFormatPr defaultColWidth="8.85546875" defaultRowHeight="15" x14ac:dyDescent="0.25"/>
  <cols>
    <col min="1" max="1" width="10.140625" bestFit="1" customWidth="1"/>
  </cols>
  <sheetData>
    <row r="1" spans="1:30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30" ht="15.75" x14ac:dyDescent="0.25">
      <c r="A2" s="5">
        <v>10244646</v>
      </c>
      <c r="B2" s="6" t="s">
        <v>13</v>
      </c>
      <c r="C2" s="5" t="s">
        <v>14</v>
      </c>
      <c r="D2" s="5" t="s">
        <v>15</v>
      </c>
      <c r="E2" s="5">
        <v>2006</v>
      </c>
      <c r="F2" s="5">
        <v>91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63.9166666666666</v>
      </c>
      <c r="L2" s="8">
        <v>-145.333333333333</v>
      </c>
      <c r="M2" s="5" t="s">
        <v>20</v>
      </c>
      <c r="N2" s="5" t="s">
        <v>24</v>
      </c>
      <c r="O2" s="5">
        <v>3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X2" t="s">
        <v>38</v>
      </c>
      <c r="Y2" t="s">
        <v>39</v>
      </c>
      <c r="Z2" t="s">
        <v>40</v>
      </c>
      <c r="AA2" t="s">
        <v>41</v>
      </c>
      <c r="AB2" t="s">
        <v>45</v>
      </c>
      <c r="AC2" t="s">
        <v>66</v>
      </c>
      <c r="AD2" t="s">
        <v>56</v>
      </c>
    </row>
    <row r="3" spans="1:30" ht="15.75" x14ac:dyDescent="0.25">
      <c r="W3" s="5" t="s">
        <v>37</v>
      </c>
      <c r="X3">
        <v>47</v>
      </c>
      <c r="Y3">
        <v>60.5</v>
      </c>
      <c r="Z3">
        <v>53</v>
      </c>
      <c r="AA3">
        <v>0.03</v>
      </c>
      <c r="AB3">
        <v>8.4</v>
      </c>
      <c r="AC3" s="14">
        <v>2.57058184</v>
      </c>
      <c r="AD3">
        <f>SQRT(((AB3/AC3)^2)/(1/4+1/4))</f>
        <v>4.6212860213522706</v>
      </c>
    </row>
    <row r="4" spans="1:30" x14ac:dyDescent="0.25">
      <c r="A4" s="16" t="s">
        <v>51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W4" t="s">
        <v>43</v>
      </c>
      <c r="X4">
        <v>3626</v>
      </c>
      <c r="Y4">
        <v>5121</v>
      </c>
      <c r="Z4">
        <v>4879</v>
      </c>
      <c r="AA4">
        <v>7.0000000000000001E-3</v>
      </c>
      <c r="AB4">
        <v>649</v>
      </c>
      <c r="AD4">
        <f>SQRT(((AB4/AC3)^2)/(1/4+1/4))</f>
        <v>357.04936045924092</v>
      </c>
    </row>
    <row r="5" spans="1:3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W5" t="s">
        <v>44</v>
      </c>
    </row>
    <row r="6" spans="1:3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1:30" x14ac:dyDescent="0.25">
      <c r="W8" s="10" t="s">
        <v>46</v>
      </c>
    </row>
    <row r="9" spans="1:30" x14ac:dyDescent="0.25">
      <c r="X9" t="s">
        <v>38</v>
      </c>
      <c r="Y9" t="s">
        <v>39</v>
      </c>
      <c r="Z9" t="s">
        <v>40</v>
      </c>
      <c r="AA9" t="s">
        <v>41</v>
      </c>
      <c r="AB9" t="s">
        <v>45</v>
      </c>
    </row>
    <row r="10" spans="1:30" x14ac:dyDescent="0.25">
      <c r="W10" t="s">
        <v>43</v>
      </c>
      <c r="X10">
        <v>5242</v>
      </c>
      <c r="Y10">
        <v>7023</v>
      </c>
      <c r="Z10">
        <v>9090</v>
      </c>
      <c r="AA10">
        <v>8.0000000000000002E-3</v>
      </c>
      <c r="AB10">
        <v>1565</v>
      </c>
    </row>
    <row r="11" spans="1:30" x14ac:dyDescent="0.25">
      <c r="W11" t="s">
        <v>44</v>
      </c>
    </row>
    <row r="14" spans="1:30" x14ac:dyDescent="0.25">
      <c r="W14" t="s">
        <v>47</v>
      </c>
    </row>
    <row r="15" spans="1:30" x14ac:dyDescent="0.25">
      <c r="W15" t="s">
        <v>52</v>
      </c>
    </row>
    <row r="16" spans="1:30" x14ac:dyDescent="0.25">
      <c r="W16" t="s">
        <v>49</v>
      </c>
      <c r="X16" t="s">
        <v>38</v>
      </c>
      <c r="Y16" t="s">
        <v>39</v>
      </c>
      <c r="Z16" t="s">
        <v>40</v>
      </c>
      <c r="AA16" t="s">
        <v>41</v>
      </c>
      <c r="AB16" t="s">
        <v>42</v>
      </c>
    </row>
    <row r="17" spans="23:29" x14ac:dyDescent="0.25">
      <c r="W17" t="s">
        <v>48</v>
      </c>
      <c r="X17">
        <v>0.86</v>
      </c>
      <c r="Y17">
        <v>0.79</v>
      </c>
      <c r="Z17">
        <v>0.74</v>
      </c>
      <c r="AA17">
        <v>0.02</v>
      </c>
      <c r="AB17">
        <v>0.06</v>
      </c>
    </row>
    <row r="18" spans="23:29" x14ac:dyDescent="0.25">
      <c r="W18" s="11" t="s">
        <v>50</v>
      </c>
      <c r="X18">
        <v>1.31</v>
      </c>
      <c r="Y18">
        <v>1.24</v>
      </c>
      <c r="Z18">
        <v>1.22</v>
      </c>
      <c r="AA18">
        <v>0.03</v>
      </c>
      <c r="AB18">
        <v>7.0000000000000007E-2</v>
      </c>
    </row>
    <row r="19" spans="23:29" x14ac:dyDescent="0.25">
      <c r="W19" t="s">
        <v>44</v>
      </c>
    </row>
    <row r="21" spans="23:29" x14ac:dyDescent="0.25">
      <c r="W21" t="s">
        <v>67</v>
      </c>
      <c r="Z21" t="s">
        <v>60</v>
      </c>
      <c r="AA21" t="s">
        <v>61</v>
      </c>
    </row>
    <row r="22" spans="23:29" x14ac:dyDescent="0.25">
      <c r="W22" t="s">
        <v>53</v>
      </c>
      <c r="Y22" s="12" t="s">
        <v>59</v>
      </c>
      <c r="Z22" s="12" t="s">
        <v>63</v>
      </c>
      <c r="AA22" s="12" t="s">
        <v>62</v>
      </c>
      <c r="AB22" s="13" t="s">
        <v>64</v>
      </c>
      <c r="AC22" s="13" t="s">
        <v>65</v>
      </c>
    </row>
    <row r="23" spans="23:29" x14ac:dyDescent="0.25">
      <c r="W23" t="s">
        <v>54</v>
      </c>
      <c r="X23" t="s">
        <v>55</v>
      </c>
      <c r="Y23" s="12">
        <f>Z3</f>
        <v>53</v>
      </c>
      <c r="Z23" s="12">
        <f>Y3</f>
        <v>60.5</v>
      </c>
      <c r="AA23" s="12">
        <f>X3</f>
        <v>47</v>
      </c>
      <c r="AB23" s="13">
        <f>Y23-Z23</f>
        <v>-7.5</v>
      </c>
      <c r="AC23" s="13">
        <f>Y23-AA23</f>
        <v>6</v>
      </c>
    </row>
    <row r="24" spans="23:29" x14ac:dyDescent="0.25">
      <c r="X24" t="s">
        <v>56</v>
      </c>
      <c r="Y24" s="12">
        <f>AD3</f>
        <v>4.6212860213522706</v>
      </c>
      <c r="Z24" s="12">
        <f>Y24</f>
        <v>4.6212860213522706</v>
      </c>
      <c r="AA24" s="12">
        <f>Z24</f>
        <v>4.6212860213522706</v>
      </c>
      <c r="AB24" s="13">
        <f>AA24</f>
        <v>4.6212860213522706</v>
      </c>
      <c r="AC24" s="13">
        <f>AB24</f>
        <v>4.6212860213522706</v>
      </c>
    </row>
    <row r="25" spans="23:29" x14ac:dyDescent="0.25">
      <c r="X25" t="s">
        <v>57</v>
      </c>
      <c r="Y25" s="12">
        <v>4</v>
      </c>
      <c r="Z25" s="12">
        <v>4</v>
      </c>
      <c r="AA25" s="12">
        <v>4</v>
      </c>
      <c r="AB25" s="13">
        <v>8</v>
      </c>
      <c r="AC25" s="13">
        <v>8</v>
      </c>
    </row>
    <row r="26" spans="23:29" x14ac:dyDescent="0.25">
      <c r="X26" t="s">
        <v>58</v>
      </c>
      <c r="Y26" s="12">
        <f>10/15</f>
        <v>0.66666666666666663</v>
      </c>
      <c r="Z26" s="12">
        <f>10/15</f>
        <v>0.66666666666666663</v>
      </c>
      <c r="AA26" s="12">
        <f>10/15</f>
        <v>0.66666666666666663</v>
      </c>
      <c r="AB26" s="13">
        <f>10/15</f>
        <v>0.66666666666666663</v>
      </c>
      <c r="AC26" s="13">
        <f>10/15</f>
        <v>0.66666666666666663</v>
      </c>
    </row>
    <row r="28" spans="23:29" x14ac:dyDescent="0.25">
      <c r="W28" t="s">
        <v>67</v>
      </c>
      <c r="Z28" t="s">
        <v>60</v>
      </c>
      <c r="AA28" t="s">
        <v>61</v>
      </c>
    </row>
    <row r="29" spans="23:29" x14ac:dyDescent="0.25">
      <c r="W29" t="s">
        <v>53</v>
      </c>
      <c r="Y29" s="12" t="s">
        <v>59</v>
      </c>
      <c r="Z29" s="12" t="s">
        <v>63</v>
      </c>
      <c r="AA29" s="12" t="s">
        <v>62</v>
      </c>
      <c r="AB29" s="15" t="s">
        <v>64</v>
      </c>
      <c r="AC29" s="15" t="s">
        <v>65</v>
      </c>
    </row>
    <row r="30" spans="23:29" x14ac:dyDescent="0.25">
      <c r="W30" t="s">
        <v>68</v>
      </c>
      <c r="X30" t="s">
        <v>55</v>
      </c>
      <c r="Y30" s="12">
        <f>Z4*10000/1000000</f>
        <v>48.79</v>
      </c>
      <c r="Z30" s="12">
        <f>Y4*10000/1000000</f>
        <v>51.21</v>
      </c>
      <c r="AA30" s="12">
        <f>X4*10000/1000000</f>
        <v>36.26</v>
      </c>
      <c r="AB30" s="15">
        <f>Y30-Z30</f>
        <v>-2.4200000000000017</v>
      </c>
      <c r="AC30" s="15">
        <f>Y30-AA30</f>
        <v>12.530000000000001</v>
      </c>
    </row>
    <row r="31" spans="23:29" x14ac:dyDescent="0.25">
      <c r="X31" t="s">
        <v>56</v>
      </c>
      <c r="Y31" s="12">
        <f>AD4/1000000*10000</f>
        <v>3.5704936045924094</v>
      </c>
      <c r="Z31" s="12">
        <f>Y31</f>
        <v>3.5704936045924094</v>
      </c>
      <c r="AA31" s="12">
        <f>Z31</f>
        <v>3.5704936045924094</v>
      </c>
      <c r="AB31" s="15">
        <f>AA31</f>
        <v>3.5704936045924094</v>
      </c>
      <c r="AC31" s="15">
        <f>AB31</f>
        <v>3.5704936045924094</v>
      </c>
    </row>
    <row r="32" spans="23:29" x14ac:dyDescent="0.25">
      <c r="X32" t="s">
        <v>57</v>
      </c>
      <c r="Y32" s="12">
        <v>4</v>
      </c>
      <c r="Z32" s="12">
        <v>4</v>
      </c>
      <c r="AA32" s="12">
        <v>4</v>
      </c>
      <c r="AB32" s="15">
        <v>8</v>
      </c>
      <c r="AC32" s="15">
        <v>8</v>
      </c>
    </row>
  </sheetData>
  <mergeCells count="1">
    <mergeCell ref="A4:U6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2015-06-26T08:24:04Z</dcterms:created>
  <dcterms:modified xsi:type="dcterms:W3CDTF">2016-04-27T06:28:44Z</dcterms:modified>
</cp:coreProperties>
</file>